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Лист1!$13:$13</definedName>
    <definedName name="_xlnm.Print_Area" localSheetId="0">Лист1!$A$1:$F$76</definedName>
  </definedNames>
  <calcPr calcId="125725" refMode="R1C1"/>
</workbook>
</file>

<file path=xl/calcChain.xml><?xml version="1.0" encoding="utf-8"?>
<calcChain xmlns="http://schemas.openxmlformats.org/spreadsheetml/2006/main">
  <c r="F73" i="1"/>
  <c r="F58"/>
  <c r="F56"/>
  <c r="F57"/>
  <c r="F64"/>
  <c r="F63" s="1"/>
  <c r="F67"/>
  <c r="F59"/>
  <c r="F51"/>
  <c r="F50" s="1"/>
  <c r="F49" s="1"/>
  <c r="F48" s="1"/>
  <c r="F41" l="1"/>
  <c r="F36"/>
  <c r="F28"/>
  <c r="F31"/>
  <c r="F35" l="1"/>
  <c r="F27"/>
  <c r="F26" s="1"/>
  <c r="F24"/>
  <c r="F23" s="1"/>
  <c r="F21"/>
  <c r="F20" s="1"/>
  <c r="F18" l="1"/>
  <c r="F17" s="1"/>
  <c r="F16" s="1"/>
  <c r="F15" l="1"/>
  <c r="F66" l="1"/>
  <c r="F45" l="1"/>
  <c r="F44" s="1"/>
  <c r="F55" l="1"/>
  <c r="F43" l="1"/>
  <c r="F34" s="1"/>
  <c r="F33" l="1"/>
</calcChain>
</file>

<file path=xl/sharedStrings.xml><?xml version="1.0" encoding="utf-8"?>
<sst xmlns="http://schemas.openxmlformats.org/spreadsheetml/2006/main" count="146" uniqueCount="128">
  <si>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</si>
  <si>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</si>
  <si>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</si>
  <si>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</si>
  <si>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</si>
  <si>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</si>
  <si>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</si>
  <si>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</si>
  <si>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</si>
  <si>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</si>
  <si>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</si>
  <si>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</si>
  <si>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</si>
  <si>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</si>
  <si>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</si>
  <si>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</si>
  <si>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</si>
  <si>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</si>
  <si>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</si>
  <si>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</si>
  <si>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</si>
  <si>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</si>
  <si>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</si>
  <si>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</si>
  <si>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</si>
  <si>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</si>
  <si>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</si>
  <si>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</si>
  <si>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</si>
  <si>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</si>
  <si>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</si>
  <si>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</si>
  <si>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</si>
  <si>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</si>
  <si>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</si>
  <si>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</si>
  <si>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</si>
  <si>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</si>
  <si>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</si>
  <si>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</si>
  <si>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>Підприємство ”Нововолинськводоканал”</t>
  </si>
  <si>
    <t>УСЬОГО</t>
  </si>
  <si>
    <t>03562000000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</si>
  <si>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</si>
  <si>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</si>
  <si>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</si>
  <si>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</si>
  <si>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</si>
  <si>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</si>
  <si>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</si>
  <si>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</si>
  <si>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</si>
  <si>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6000</t>
  </si>
  <si>
    <t>Житлово-комунальне господарство</t>
  </si>
  <si>
    <t>0611021</t>
  </si>
  <si>
    <t>Надання загальної середньої освіти закладами загальної середньої освіти</t>
  </si>
  <si>
    <t>1021</t>
  </si>
  <si>
    <t>Додаток 3</t>
  </si>
  <si>
    <t>до рішення виконавчого комітету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</si>
  <si>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</si>
  <si>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</si>
  <si>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>В.В. Степюк</t>
  </si>
  <si>
    <t xml:space="preserve">Керуюча справами                                                                                                                                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</si>
  <si>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</si>
  <si>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</si>
  <si>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</si>
  <si>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</si>
  <si>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</si>
  <si>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</si>
  <si>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</si>
  <si>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</si>
  <si>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</si>
  <si>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</si>
  <si>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</si>
  <si>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</si>
  <si>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</si>
  <si>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0216000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</si>
  <si>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</si>
  <si>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</si>
  <si>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</si>
  <si>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</si>
  <si>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</si>
  <si>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0217000</t>
  </si>
  <si>
    <t>0217300</t>
  </si>
  <si>
    <t>0217322</t>
  </si>
  <si>
    <t>7322</t>
  </si>
  <si>
    <t>Будівництво медичних установ та закладів</t>
  </si>
  <si>
    <t>0217330</t>
  </si>
  <si>
    <t>7330</t>
  </si>
  <si>
    <t>Будівництво  інших об'єктів комунальної власності</t>
  </si>
  <si>
    <t>Приміщення першого поверху міської ради -  капітальний ремонт, у тому числі проектні роботи</t>
  </si>
  <si>
    <t>Придбання та встановлення вуличних тренажерів для ЗОШ №7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</si>
  <si>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</si>
  <si>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</si>
  <si>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</si>
  <si>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0990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</si>
  <si>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</si>
  <si>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</si>
  <si>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</si>
  <si>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</si>
  <si>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</si>
  <si>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</si>
  <si>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</si>
  <si>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</si>
  <si>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</si>
  <si>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</si>
  <si>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Передплата періодичних видань</t>
  </si>
  <si>
    <t>Придбання книг</t>
  </si>
  <si>
    <t>Виробниче управління комунального господарства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</si>
  <si>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</si>
  <si>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</si>
  <si>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</si>
  <si>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</si>
  <si>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</si>
  <si>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</si>
  <si>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</si>
  <si>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Дах хірургічно-травматологічного корпусу лікарні - капітальний ремонт, у тому числі проектні роботи</t>
  </si>
  <si>
    <t>Пандус на амбулаторії загальної практики сімейної медицини №4 -  реконструкція,  у тому числі проектні роботи</t>
  </si>
  <si>
    <t>Придбання мультимедійного обладнання та комплектуючих для ЗОШ №5</t>
  </si>
  <si>
    <t xml:space="preserve">Придбання макетів масо-габаритних автоматів Калашникова </t>
  </si>
  <si>
    <t>Закупівля спортивного інвентарю для ЗОШ №6</t>
  </si>
  <si>
    <t>Придбання та встановлення дитячого майданчика для ІРЦ</t>
  </si>
  <si>
    <t>Фасад загальноосвітньої школи І-ІІІ ступенів №2  -капітальний ремонт, у тому числі проектні роботи</t>
  </si>
  <si>
    <t>Встановлення системи  протипожежної сигналізації та оповіщення ЗОШ  І-ІІІ  ст. №4  ім.Т.Г.Шевченка на бул. Шевченка,12 у м.Нововолинську Волинської області -  капітальний ремонт, у тому числі проектні роботи</t>
  </si>
  <si>
    <t>Придбання проектора, екран для проведення практикумів, тренінгів</t>
  </si>
  <si>
    <t>Дороги - капітальний ремонт, у тому числі проектні роботи</t>
  </si>
  <si>
    <t>(грн)</t>
  </si>
  <si>
    <t>Котельня 6-го мікрорайону - будівництво, у тому числі проектні роботи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</si>
</sst>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 shrinkToFit="1"/>
    </xf>
    <xf numFmtId="0" fontId="1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indent="10"/>
    </xf>
    <xf numFmtId="2" fontId="1" fillId="0" borderId="0" xfId="0" applyNumberFormat="1" applyFont="1" applyFill="1" applyAlignment="1">
      <alignment horizontal="left" vertical="center" indent="10"/>
    </xf>
    <xf numFmtId="0" fontId="6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6"/>
  <sheetViews>
    <sheetView tabSelected="1" view="pageBreakPreview" topLeftCell="A58" zoomScale="60" zoomScaleNormal="70" workbookViewId="0">
      <selection activeCell="E62" sqref="E62"/>
    </sheetView>
  </sheetViews>
  <sheetFormatPr defaultColWidth="15.5546875" defaultRowHeight="18"/>
  <cols>
    <col min="1" max="1" width="16.77734375" style="21" customWidth="1"/>
    <col min="2" max="2" width="15.77734375" style="21" customWidth="1"/>
    <col min="3" max="3" width="14" style="21" customWidth="1"/>
    <col min="4" max="4" width="44.77734375" style="21" customWidth="1"/>
    <col min="5" max="5" width="63.5546875" style="21" customWidth="1"/>
    <col min="6" max="6" width="20.21875" style="23" customWidth="1"/>
    <col min="7" max="7" width="12.88671875" style="22" customWidth="1"/>
    <col min="8" max="16384" width="15.5546875" style="22"/>
  </cols>
  <sheetData>
    <row r="1" spans="1:6" ht="21.6" customHeight="1">
      <c r="E1" s="29" t="s">
        <v>57</v>
      </c>
      <c r="F1" s="29"/>
    </row>
    <row r="2" spans="1:6" ht="21" customHeight="1">
      <c r="E2" s="29" t="s">
        <v>58</v>
      </c>
      <c r="F2" s="29"/>
    </row>
    <row r="3" spans="1:6" ht="21.6" customHeight="1">
      <c r="E3" s="28"/>
      <c r="F3" s="28"/>
    </row>
    <row r="4" spans="1:6" ht="21" customHeight="1"/>
    <row r="7" spans="1:6" ht="20.399999999999999">
      <c r="A7" s="30" t="s">
        <v>59</v>
      </c>
      <c r="B7" s="30"/>
      <c r="C7" s="30"/>
      <c r="D7" s="30"/>
      <c r="E7" s="30"/>
      <c r="F7" s="30"/>
    </row>
    <row r="8" spans="1:6" ht="49.8" customHeight="1">
      <c r="A8" s="30" t="s">
        <v>60</v>
      </c>
      <c r="B8" s="30"/>
      <c r="C8" s="30"/>
      <c r="D8" s="30"/>
      <c r="E8" s="30"/>
      <c r="F8" s="30"/>
    </row>
    <row r="10" spans="1:6">
      <c r="B10" s="31" t="s">
        <v>42</v>
      </c>
      <c r="C10" s="31"/>
    </row>
    <row r="11" spans="1:6">
      <c r="B11" s="32" t="s">
        <v>5</v>
      </c>
      <c r="C11" s="32"/>
    </row>
    <row r="12" spans="1:6">
      <c r="F12" s="23" t="s">
        <v>126</v>
      </c>
    </row>
    <row r="13" spans="1:6" ht="214.8" customHeight="1">
      <c r="A13" s="3" t="s">
        <v>0</v>
      </c>
      <c r="B13" s="3" t="s">
        <v>1</v>
      </c>
      <c r="C13" s="3" t="s">
        <v>2</v>
      </c>
      <c r="D13" s="3" t="s">
        <v>3</v>
      </c>
      <c r="E13" s="3" t="s">
        <v>6</v>
      </c>
      <c r="F13" s="24" t="s">
        <v>4</v>
      </c>
    </row>
    <row r="14" spans="1:6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</row>
    <row r="15" spans="1:6" ht="34.799999999999997">
      <c r="A15" s="1" t="s">
        <v>46</v>
      </c>
      <c r="B15" s="1"/>
      <c r="C15" s="1"/>
      <c r="D15" s="25" t="s">
        <v>47</v>
      </c>
      <c r="E15" s="7"/>
      <c r="F15" s="16">
        <f>F16</f>
        <v>2849000</v>
      </c>
    </row>
    <row r="16" spans="1:6" ht="34.799999999999997">
      <c r="A16" s="4" t="s">
        <v>48</v>
      </c>
      <c r="B16" s="26"/>
      <c r="C16" s="1"/>
      <c r="D16" s="5" t="s">
        <v>47</v>
      </c>
      <c r="E16" s="2"/>
      <c r="F16" s="16">
        <f>F17+F20+F23+F26</f>
        <v>2849000</v>
      </c>
    </row>
    <row r="17" spans="1:6" ht="34.200000000000003" customHeight="1">
      <c r="A17" s="4" t="s">
        <v>63</v>
      </c>
      <c r="B17" s="4" t="s">
        <v>64</v>
      </c>
      <c r="C17" s="6"/>
      <c r="D17" s="5" t="s">
        <v>65</v>
      </c>
      <c r="E17" s="2"/>
      <c r="F17" s="16">
        <f>F18</f>
        <v>850000</v>
      </c>
    </row>
    <row r="18" spans="1:6" ht="118.2" customHeight="1">
      <c r="A18" s="4" t="s">
        <v>66</v>
      </c>
      <c r="B18" s="4" t="s">
        <v>67</v>
      </c>
      <c r="C18" s="4" t="s">
        <v>68</v>
      </c>
      <c r="D18" s="5" t="s">
        <v>69</v>
      </c>
      <c r="E18" s="7"/>
      <c r="F18" s="16">
        <f>F19</f>
        <v>850000</v>
      </c>
    </row>
    <row r="19" spans="1:6" ht="36">
      <c r="A19" s="18"/>
      <c r="B19" s="1"/>
      <c r="C19" s="1"/>
      <c r="D19" s="5"/>
      <c r="E19" s="7" t="s">
        <v>70</v>
      </c>
      <c r="F19" s="17">
        <v>850000</v>
      </c>
    </row>
    <row r="20" spans="1:6">
      <c r="A20" s="4" t="s">
        <v>49</v>
      </c>
      <c r="B20" s="4" t="s">
        <v>50</v>
      </c>
      <c r="C20" s="1"/>
      <c r="D20" s="5" t="s">
        <v>51</v>
      </c>
      <c r="E20" s="2"/>
      <c r="F20" s="16">
        <f>F21</f>
        <v>350000</v>
      </c>
    </row>
    <row r="21" spans="1:6" ht="34.799999999999997">
      <c r="A21" s="1" t="s">
        <v>71</v>
      </c>
      <c r="B21" s="1" t="s">
        <v>72</v>
      </c>
      <c r="C21" s="1" t="s">
        <v>73</v>
      </c>
      <c r="D21" s="5" t="s">
        <v>74</v>
      </c>
      <c r="E21" s="7"/>
      <c r="F21" s="16">
        <f>F22</f>
        <v>350000</v>
      </c>
    </row>
    <row r="22" spans="1:6">
      <c r="A22" s="1"/>
      <c r="B22" s="1"/>
      <c r="C22" s="1"/>
      <c r="D22" s="5"/>
      <c r="E22" s="7" t="s">
        <v>75</v>
      </c>
      <c r="F22" s="17">
        <v>350000</v>
      </c>
    </row>
    <row r="23" spans="1:6">
      <c r="A23" s="4" t="s">
        <v>76</v>
      </c>
      <c r="B23" s="4" t="s">
        <v>52</v>
      </c>
      <c r="C23" s="1"/>
      <c r="D23" s="5" t="s">
        <v>53</v>
      </c>
      <c r="E23" s="2"/>
      <c r="F23" s="16">
        <f>F24</f>
        <v>300000</v>
      </c>
    </row>
    <row r="24" spans="1:6" ht="52.2">
      <c r="A24" s="4" t="s">
        <v>77</v>
      </c>
      <c r="B24" s="4" t="s">
        <v>78</v>
      </c>
      <c r="C24" s="4" t="s">
        <v>79</v>
      </c>
      <c r="D24" s="5" t="s">
        <v>80</v>
      </c>
      <c r="E24" s="7"/>
      <c r="F24" s="16">
        <f>F25</f>
        <v>300000</v>
      </c>
    </row>
    <row r="25" spans="1:6">
      <c r="A25" s="4"/>
      <c r="B25" s="4"/>
      <c r="C25" s="4"/>
      <c r="D25" s="5"/>
      <c r="E25" s="7" t="s">
        <v>81</v>
      </c>
      <c r="F25" s="17">
        <v>300000</v>
      </c>
    </row>
    <row r="26" spans="1:6">
      <c r="A26" s="1" t="s">
        <v>82</v>
      </c>
      <c r="B26" s="4" t="s">
        <v>8</v>
      </c>
      <c r="C26" s="6"/>
      <c r="D26" s="5" t="s">
        <v>9</v>
      </c>
      <c r="E26" s="19"/>
      <c r="F26" s="16">
        <f>F27</f>
        <v>1349000</v>
      </c>
    </row>
    <row r="27" spans="1:6" ht="34.799999999999997">
      <c r="A27" s="1" t="s">
        <v>83</v>
      </c>
      <c r="B27" s="4" t="s">
        <v>10</v>
      </c>
      <c r="C27" s="6"/>
      <c r="D27" s="5" t="s">
        <v>11</v>
      </c>
      <c r="E27" s="19"/>
      <c r="F27" s="16">
        <f>F28+F31</f>
        <v>1349000</v>
      </c>
    </row>
    <row r="28" spans="1:6" ht="34.799999999999997">
      <c r="A28" s="1" t="s">
        <v>84</v>
      </c>
      <c r="B28" s="4" t="s">
        <v>85</v>
      </c>
      <c r="C28" s="4" t="s">
        <v>26</v>
      </c>
      <c r="D28" s="5" t="s">
        <v>86</v>
      </c>
      <c r="E28" s="19"/>
      <c r="F28" s="16">
        <f>F29+F30</f>
        <v>1150000</v>
      </c>
    </row>
    <row r="29" spans="1:6" ht="36">
      <c r="A29" s="4"/>
      <c r="B29" s="4"/>
      <c r="C29" s="4"/>
      <c r="D29" s="5"/>
      <c r="E29" s="7" t="s">
        <v>116</v>
      </c>
      <c r="F29" s="17">
        <v>1100000</v>
      </c>
    </row>
    <row r="30" spans="1:6" ht="60" customHeight="1">
      <c r="A30" s="1"/>
      <c r="B30" s="1"/>
      <c r="C30" s="1"/>
      <c r="D30" s="5"/>
      <c r="E30" s="7" t="s">
        <v>117</v>
      </c>
      <c r="F30" s="17">
        <v>50000</v>
      </c>
    </row>
    <row r="31" spans="1:6" ht="34.799999999999997">
      <c r="A31" s="1" t="s">
        <v>87</v>
      </c>
      <c r="B31" s="4" t="s">
        <v>88</v>
      </c>
      <c r="C31" s="4" t="s">
        <v>26</v>
      </c>
      <c r="D31" s="5" t="s">
        <v>89</v>
      </c>
      <c r="E31" s="19"/>
      <c r="F31" s="16">
        <f>F32</f>
        <v>199000</v>
      </c>
    </row>
    <row r="32" spans="1:6" ht="46.2" customHeight="1">
      <c r="A32" s="4"/>
      <c r="B32" s="4"/>
      <c r="C32" s="4"/>
      <c r="D32" s="5"/>
      <c r="E32" s="7" t="s">
        <v>90</v>
      </c>
      <c r="F32" s="17">
        <v>199000</v>
      </c>
    </row>
    <row r="33" spans="1:6" ht="28.95" customHeight="1">
      <c r="A33" s="1" t="s">
        <v>15</v>
      </c>
      <c r="B33" s="1"/>
      <c r="C33" s="1"/>
      <c r="D33" s="25" t="s">
        <v>16</v>
      </c>
      <c r="E33" s="7"/>
      <c r="F33" s="16">
        <f>F34</f>
        <v>1431510</v>
      </c>
    </row>
    <row r="34" spans="1:6" ht="28.95" customHeight="1">
      <c r="A34" s="4" t="s">
        <v>17</v>
      </c>
      <c r="B34" s="26"/>
      <c r="C34" s="1"/>
      <c r="D34" s="5" t="s">
        <v>16</v>
      </c>
      <c r="E34" s="2"/>
      <c r="F34" s="16">
        <f>F35+F43</f>
        <v>1431510</v>
      </c>
    </row>
    <row r="35" spans="1:6" ht="28.95" customHeight="1">
      <c r="A35" s="1" t="s">
        <v>18</v>
      </c>
      <c r="B35" s="4" t="s">
        <v>19</v>
      </c>
      <c r="C35" s="4"/>
      <c r="D35" s="5" t="s">
        <v>20</v>
      </c>
      <c r="E35" s="2"/>
      <c r="F35" s="16">
        <f>F36+F41</f>
        <v>246510</v>
      </c>
    </row>
    <row r="36" spans="1:6" ht="69" customHeight="1">
      <c r="A36" s="1" t="s">
        <v>54</v>
      </c>
      <c r="B36" s="1" t="s">
        <v>56</v>
      </c>
      <c r="C36" s="1" t="s">
        <v>21</v>
      </c>
      <c r="D36" s="5" t="s">
        <v>55</v>
      </c>
      <c r="E36" s="7"/>
      <c r="F36" s="16">
        <f>SUM(F37:F40)</f>
        <v>197710</v>
      </c>
    </row>
    <row r="37" spans="1:6" ht="42.6" customHeight="1">
      <c r="A37" s="1"/>
      <c r="B37" s="1"/>
      <c r="C37" s="1"/>
      <c r="D37" s="5"/>
      <c r="E37" s="7" t="s">
        <v>118</v>
      </c>
      <c r="F37" s="17">
        <v>48000</v>
      </c>
    </row>
    <row r="38" spans="1:6" ht="42.6" customHeight="1">
      <c r="A38" s="1"/>
      <c r="B38" s="1"/>
      <c r="C38" s="1"/>
      <c r="D38" s="8"/>
      <c r="E38" s="7" t="s">
        <v>91</v>
      </c>
      <c r="F38" s="17">
        <v>49910</v>
      </c>
    </row>
    <row r="39" spans="1:6" ht="42" customHeight="1">
      <c r="A39" s="1"/>
      <c r="B39" s="1"/>
      <c r="C39" s="1"/>
      <c r="D39" s="8"/>
      <c r="E39" s="7" t="s">
        <v>119</v>
      </c>
      <c r="F39" s="17">
        <v>50000</v>
      </c>
    </row>
    <row r="40" spans="1:6" ht="26.4" customHeight="1">
      <c r="A40" s="1"/>
      <c r="B40" s="1"/>
      <c r="C40" s="1"/>
      <c r="D40" s="8"/>
      <c r="E40" s="7" t="s">
        <v>120</v>
      </c>
      <c r="F40" s="17">
        <v>49800</v>
      </c>
    </row>
    <row r="41" spans="1:6" ht="62.4" customHeight="1">
      <c r="A41" s="1" t="s">
        <v>92</v>
      </c>
      <c r="B41" s="1" t="s">
        <v>93</v>
      </c>
      <c r="C41" s="1" t="s">
        <v>95</v>
      </c>
      <c r="D41" s="5" t="s">
        <v>94</v>
      </c>
      <c r="E41" s="7"/>
      <c r="F41" s="16">
        <f>SUM(F42)</f>
        <v>48800</v>
      </c>
    </row>
    <row r="42" spans="1:6" ht="55.8" customHeight="1">
      <c r="A42" s="1"/>
      <c r="B42" s="1"/>
      <c r="C42" s="1"/>
      <c r="D42" s="5"/>
      <c r="E42" s="7" t="s">
        <v>121</v>
      </c>
      <c r="F42" s="17">
        <v>48800</v>
      </c>
    </row>
    <row r="43" spans="1:6">
      <c r="A43" s="1" t="s">
        <v>22</v>
      </c>
      <c r="B43" s="4" t="s">
        <v>8</v>
      </c>
      <c r="C43" s="6"/>
      <c r="D43" s="5" t="s">
        <v>9</v>
      </c>
      <c r="E43" s="19"/>
      <c r="F43" s="16">
        <f>F44</f>
        <v>1185000</v>
      </c>
    </row>
    <row r="44" spans="1:6" ht="54" customHeight="1">
      <c r="A44" s="1" t="s">
        <v>23</v>
      </c>
      <c r="B44" s="4" t="s">
        <v>10</v>
      </c>
      <c r="C44" s="6"/>
      <c r="D44" s="5" t="s">
        <v>11</v>
      </c>
      <c r="E44" s="7"/>
      <c r="F44" s="16">
        <f>F45</f>
        <v>1185000</v>
      </c>
    </row>
    <row r="45" spans="1:6" ht="34.799999999999997">
      <c r="A45" s="1" t="s">
        <v>24</v>
      </c>
      <c r="B45" s="1" t="s">
        <v>25</v>
      </c>
      <c r="C45" s="1" t="s">
        <v>26</v>
      </c>
      <c r="D45" s="5" t="s">
        <v>27</v>
      </c>
      <c r="E45" s="7"/>
      <c r="F45" s="16">
        <f>SUM(F46:F47)</f>
        <v>1185000</v>
      </c>
    </row>
    <row r="46" spans="1:6" ht="40.200000000000003" customHeight="1">
      <c r="A46" s="1"/>
      <c r="B46" s="1"/>
      <c r="C46" s="1"/>
      <c r="D46" s="8"/>
      <c r="E46" s="7" t="s">
        <v>122</v>
      </c>
      <c r="F46" s="17">
        <v>1150000</v>
      </c>
    </row>
    <row r="47" spans="1:6" ht="80.400000000000006" customHeight="1">
      <c r="A47" s="1"/>
      <c r="B47" s="1"/>
      <c r="C47" s="1"/>
      <c r="D47" s="5"/>
      <c r="E47" s="7" t="s">
        <v>123</v>
      </c>
      <c r="F47" s="17">
        <v>35000</v>
      </c>
    </row>
    <row r="48" spans="1:6" ht="27" customHeight="1">
      <c r="A48" s="1" t="s">
        <v>96</v>
      </c>
      <c r="B48" s="1"/>
      <c r="C48" s="1"/>
      <c r="D48" s="25" t="s">
        <v>97</v>
      </c>
      <c r="E48" s="7"/>
      <c r="F48" s="16">
        <f>F49</f>
        <v>62000</v>
      </c>
    </row>
    <row r="49" spans="1:6" ht="27" customHeight="1">
      <c r="A49" s="4" t="s">
        <v>98</v>
      </c>
      <c r="B49" s="26"/>
      <c r="C49" s="1"/>
      <c r="D49" s="5" t="s">
        <v>97</v>
      </c>
      <c r="E49" s="2"/>
      <c r="F49" s="16">
        <f>F50</f>
        <v>62000</v>
      </c>
    </row>
    <row r="50" spans="1:6" ht="27" customHeight="1">
      <c r="A50" s="4" t="s">
        <v>99</v>
      </c>
      <c r="B50" s="4" t="s">
        <v>100</v>
      </c>
      <c r="C50" s="1"/>
      <c r="D50" s="5" t="s">
        <v>101</v>
      </c>
      <c r="E50" s="2"/>
      <c r="F50" s="16">
        <f>F51</f>
        <v>62000</v>
      </c>
    </row>
    <row r="51" spans="1:6" ht="27" customHeight="1">
      <c r="A51" s="1" t="s">
        <v>102</v>
      </c>
      <c r="B51" s="1" t="s">
        <v>103</v>
      </c>
      <c r="C51" s="1" t="s">
        <v>104</v>
      </c>
      <c r="D51" s="5" t="s">
        <v>105</v>
      </c>
      <c r="E51" s="7"/>
      <c r="F51" s="16">
        <f>SUM(F52:F54)</f>
        <v>62000</v>
      </c>
    </row>
    <row r="52" spans="1:6" ht="44.4" customHeight="1">
      <c r="A52" s="1"/>
      <c r="B52" s="1"/>
      <c r="C52" s="1"/>
      <c r="D52" s="5"/>
      <c r="E52" s="7" t="s">
        <v>124</v>
      </c>
      <c r="F52" s="17">
        <v>12000</v>
      </c>
    </row>
    <row r="53" spans="1:6" ht="27" customHeight="1">
      <c r="A53" s="20"/>
      <c r="B53" s="20"/>
      <c r="C53" s="20"/>
      <c r="D53" s="20"/>
      <c r="E53" s="7" t="s">
        <v>107</v>
      </c>
      <c r="F53" s="17">
        <v>40000</v>
      </c>
    </row>
    <row r="54" spans="1:6" ht="27" customHeight="1">
      <c r="A54" s="1"/>
      <c r="B54" s="1"/>
      <c r="C54" s="1"/>
      <c r="D54" s="5"/>
      <c r="E54" s="7" t="s">
        <v>106</v>
      </c>
      <c r="F54" s="17">
        <v>10000</v>
      </c>
    </row>
    <row r="55" spans="1:6" ht="34.799999999999997">
      <c r="A55" s="1" t="s">
        <v>30</v>
      </c>
      <c r="B55" s="1"/>
      <c r="C55" s="1"/>
      <c r="D55" s="25" t="s">
        <v>31</v>
      </c>
      <c r="E55" s="7"/>
      <c r="F55" s="16">
        <f>F56</f>
        <v>6979100</v>
      </c>
    </row>
    <row r="56" spans="1:6" ht="34.799999999999997">
      <c r="A56" s="4" t="s">
        <v>32</v>
      </c>
      <c r="B56" s="26"/>
      <c r="C56" s="1"/>
      <c r="D56" s="5" t="s">
        <v>31</v>
      </c>
      <c r="E56" s="2"/>
      <c r="F56" s="16">
        <f>F57</f>
        <v>6979100</v>
      </c>
    </row>
    <row r="57" spans="1:6" ht="43.2" customHeight="1">
      <c r="A57" s="4" t="s">
        <v>33</v>
      </c>
      <c r="B57" s="4" t="s">
        <v>8</v>
      </c>
      <c r="C57" s="1"/>
      <c r="D57" s="5" t="s">
        <v>9</v>
      </c>
      <c r="E57" s="2"/>
      <c r="F57" s="16">
        <f>F58+F63+F66</f>
        <v>6979100</v>
      </c>
    </row>
    <row r="58" spans="1:6" ht="43.2" customHeight="1">
      <c r="A58" s="1" t="s">
        <v>34</v>
      </c>
      <c r="B58" s="4" t="s">
        <v>10</v>
      </c>
      <c r="C58" s="6"/>
      <c r="D58" s="5" t="s">
        <v>11</v>
      </c>
      <c r="E58" s="7"/>
      <c r="F58" s="16">
        <f>F59</f>
        <v>5069100</v>
      </c>
    </row>
    <row r="59" spans="1:6" ht="43.2" customHeight="1">
      <c r="A59" s="1" t="s">
        <v>35</v>
      </c>
      <c r="B59" s="1" t="s">
        <v>36</v>
      </c>
      <c r="C59" s="1" t="s">
        <v>26</v>
      </c>
      <c r="D59" s="8" t="s">
        <v>37</v>
      </c>
      <c r="E59" s="7"/>
      <c r="F59" s="16">
        <f>SUM(F60:F62)</f>
        <v>5069100</v>
      </c>
    </row>
    <row r="60" spans="1:6" ht="54" customHeight="1">
      <c r="A60" s="1"/>
      <c r="B60" s="4"/>
      <c r="C60" s="4"/>
      <c r="D60" s="5"/>
      <c r="E60" s="7" t="s">
        <v>44</v>
      </c>
      <c r="F60" s="17">
        <v>1000000</v>
      </c>
    </row>
    <row r="61" spans="1:6" ht="54" customHeight="1">
      <c r="A61" s="1"/>
      <c r="B61" s="4"/>
      <c r="C61" s="4"/>
      <c r="D61" s="5"/>
      <c r="E61" s="7" t="s">
        <v>43</v>
      </c>
      <c r="F61" s="17">
        <v>69100</v>
      </c>
    </row>
    <row r="62" spans="1:6" ht="47.4" customHeight="1">
      <c r="A62" s="9"/>
      <c r="B62" s="9"/>
      <c r="C62" s="9"/>
      <c r="D62" s="10"/>
      <c r="E62" s="7" t="s">
        <v>127</v>
      </c>
      <c r="F62" s="17">
        <v>4000000</v>
      </c>
    </row>
    <row r="63" spans="1:6" ht="73.8" customHeight="1">
      <c r="A63" s="1" t="s">
        <v>109</v>
      </c>
      <c r="B63" s="4" t="s">
        <v>110</v>
      </c>
      <c r="C63" s="4"/>
      <c r="D63" s="5" t="s">
        <v>111</v>
      </c>
      <c r="E63" s="2"/>
      <c r="F63" s="16">
        <f>F64</f>
        <v>1000000</v>
      </c>
    </row>
    <row r="64" spans="1:6" ht="88.2" customHeight="1">
      <c r="A64" s="1" t="s">
        <v>112</v>
      </c>
      <c r="B64" s="1" t="s">
        <v>113</v>
      </c>
      <c r="C64" s="1" t="s">
        <v>114</v>
      </c>
      <c r="D64" s="8" t="s">
        <v>115</v>
      </c>
      <c r="E64" s="7"/>
      <c r="F64" s="16">
        <f>SUM(F65:F65)</f>
        <v>1000000</v>
      </c>
    </row>
    <row r="65" spans="1:6" ht="47.4" customHeight="1">
      <c r="A65" s="1"/>
      <c r="B65" s="1"/>
      <c r="C65" s="1"/>
      <c r="D65" s="8"/>
      <c r="E65" s="7" t="s">
        <v>125</v>
      </c>
      <c r="F65" s="17">
        <v>1000000</v>
      </c>
    </row>
    <row r="66" spans="1:6" ht="44.25" customHeight="1">
      <c r="A66" s="1" t="s">
        <v>38</v>
      </c>
      <c r="B66" s="4" t="s">
        <v>13</v>
      </c>
      <c r="C66" s="4"/>
      <c r="D66" s="5" t="s">
        <v>14</v>
      </c>
      <c r="E66" s="2"/>
      <c r="F66" s="16">
        <f>F67</f>
        <v>910000</v>
      </c>
    </row>
    <row r="67" spans="1:6" ht="41.4" customHeight="1">
      <c r="A67" s="1" t="s">
        <v>39</v>
      </c>
      <c r="B67" s="1" t="s">
        <v>28</v>
      </c>
      <c r="C67" s="1" t="s">
        <v>12</v>
      </c>
      <c r="D67" s="8" t="s">
        <v>29</v>
      </c>
      <c r="E67" s="7"/>
      <c r="F67" s="16">
        <f>SUM(F68:F70)</f>
        <v>910000</v>
      </c>
    </row>
    <row r="68" spans="1:6">
      <c r="A68" s="1"/>
      <c r="B68" s="1"/>
      <c r="C68" s="1"/>
      <c r="D68" s="5"/>
      <c r="E68" s="11" t="s">
        <v>45</v>
      </c>
      <c r="F68" s="17">
        <v>500000</v>
      </c>
    </row>
    <row r="69" spans="1:6">
      <c r="A69" s="1"/>
      <c r="B69" s="1"/>
      <c r="C69" s="1"/>
      <c r="D69" s="5"/>
      <c r="E69" s="7" t="s">
        <v>40</v>
      </c>
      <c r="F69" s="17">
        <v>160000</v>
      </c>
    </row>
    <row r="70" spans="1:6">
      <c r="A70" s="1"/>
      <c r="B70" s="1"/>
      <c r="C70" s="1"/>
      <c r="D70" s="5"/>
      <c r="E70" s="12" t="s">
        <v>108</v>
      </c>
      <c r="F70" s="17">
        <v>250000</v>
      </c>
    </row>
    <row r="71" spans="1:6" ht="18.75" hidden="1" customHeight="1">
      <c r="A71" s="1"/>
      <c r="B71" s="1"/>
      <c r="C71" s="1"/>
      <c r="D71" s="5"/>
      <c r="E71" s="7"/>
      <c r="F71" s="17"/>
    </row>
    <row r="72" spans="1:6" ht="18.75" hidden="1" customHeight="1">
      <c r="A72" s="1"/>
      <c r="B72" s="1"/>
      <c r="C72" s="1"/>
      <c r="D72" s="5"/>
      <c r="E72" s="7"/>
      <c r="F72" s="17"/>
    </row>
    <row r="73" spans="1:6">
      <c r="A73" s="3" t="s">
        <v>7</v>
      </c>
      <c r="B73" s="3" t="s">
        <v>7</v>
      </c>
      <c r="C73" s="3" t="s">
        <v>7</v>
      </c>
      <c r="D73" s="5" t="s">
        <v>41</v>
      </c>
      <c r="E73" s="3" t="s">
        <v>7</v>
      </c>
      <c r="F73" s="16">
        <f>F15+F33+F55+F48</f>
        <v>11321610</v>
      </c>
    </row>
    <row r="76" spans="1:6" ht="22.8">
      <c r="A76" s="27" t="s">
        <v>62</v>
      </c>
      <c r="B76" s="27"/>
      <c r="C76" s="27"/>
      <c r="D76" s="13"/>
      <c r="E76" s="14"/>
      <c r="F76" s="15" t="s">
        <v>61</v>
      </c>
    </row>
  </sheetData>
  <mergeCells count="8">
    <mergeCell ref="A76:C76"/>
    <mergeCell ref="E3:F3"/>
    <mergeCell ref="E2:F2"/>
    <mergeCell ref="E1:F1"/>
    <mergeCell ref="A8:F8"/>
    <mergeCell ref="B10:C10"/>
    <mergeCell ref="B11:C11"/>
    <mergeCell ref="A7:F7"/>
  </mergeCells>
  <phoneticPr fontId="0" type="noConversion"/>
  <printOptions horizontalCentered="1"/>
  <pageMargins left="0.70866141732283472" right="0.39370078740157483" top="0.19685039370078741" bottom="0.19685039370078741" header="0.23622047244094491" footer="0.31496062992125984"/>
  <pageSetup paperSize="9" scale="49" fitToHeight="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2021-02-03T08:32:39Z</dcterms:modified>
</cp:coreProperties>
</file>